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simo\Documents\Pirkimai 2025\RK\Medžiagos naudojamos pažangios terapijos vaistų gamyboje\"/>
    </mc:Choice>
  </mc:AlternateContent>
  <xr:revisionPtr revIDLastSave="0" documentId="13_ncr:1_{95E3821A-6A9D-4E56-AEF2-CFDC7F7F98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ikalavimai" sheetId="2" r:id="rId1"/>
    <sheet name="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G6" i="1"/>
</calcChain>
</file>

<file path=xl/sharedStrings.xml><?xml version="1.0" encoding="utf-8"?>
<sst xmlns="http://schemas.openxmlformats.org/spreadsheetml/2006/main" count="144" uniqueCount="120">
  <si>
    <t>CD19 lentivirusinis vektorius /CD19 lentiviral vector</t>
  </si>
  <si>
    <t>BENDRIEJI REIKALAVIMAI</t>
  </si>
  <si>
    <t>GENERAL REQUIREMENTS</t>
  </si>
  <si>
    <t xml:space="preserve"> Tiekėjas turi pateiki siūlomų pagalbinių priemonių aprašymus, naudojimo instrukcijas ir kitą su priemone susijusią svarbią informaciją.</t>
  </si>
  <si>
    <t>The supplier must provide descriptions of the proposed goods, instructions for use and other relevant information relating to the goods.</t>
  </si>
  <si>
    <t>Prekių aprašymai, prekių vartotojo instrukcijos, saugos duomenų lapai ir kita svarbi informacija anglų kalba.</t>
  </si>
  <si>
    <t>Product descriptions, product user instructions, safety data sheets and other important information in English.</t>
  </si>
  <si>
    <t>Prekių perdavimo-priėmimo aktas ar kitas Prekių pristatymą patvirtinantis dokumentas (krovinio važtaraštis, sąskaita faktūra, pakavimo lapas).</t>
  </si>
  <si>
    <t>Deed of transfer-acceptance of the goods or other document confirming the delivery of the goods (load waybill, invoice, packing slip).</t>
  </si>
  <si>
    <t>Tiekėjui nepateikus nurodytų dokumentų, laikoma, kad Prekės neatitinka Sutartyje nustatytų reikalavimų.</t>
  </si>
  <si>
    <t>If the supplier does not submit the specified documents, it is considered that the Goods do not meet the requirements set out in the Agreement.</t>
  </si>
  <si>
    <t>Pos. No.</t>
  </si>
  <si>
    <t>Product description</t>
  </si>
  <si>
    <t>Produkto apibūdinimas</t>
  </si>
  <si>
    <t xml:space="preserve">Unit/Vienetas </t>
  </si>
  <si>
    <t>Amount / Maksimalus kiekis</t>
  </si>
  <si>
    <t>CD19 Lentiviral vector</t>
  </si>
  <si>
    <t>CD19 lentivirusinis vektorius</t>
  </si>
  <si>
    <t>1.1</t>
  </si>
  <si>
    <t>1.1.1</t>
  </si>
  <si>
    <t>1.1.2</t>
  </si>
  <si>
    <t>1.1.3</t>
  </si>
  <si>
    <t>1.1.4</t>
  </si>
  <si>
    <t>Vektorius ir rinkinio gamybos reagentai bus laikomi ≤ -65 °C temperatūroje, kol bus išsiųsti KLIENTUI užšaldyti ir supakuoti į sausą ledą.</t>
  </si>
  <si>
    <t xml:space="preserve">cGMP anti-CD19 CAR Lentiviral Vector
</t>
  </si>
  <si>
    <t>Test  </t>
  </si>
  <si>
    <t>Method  </t>
  </si>
  <si>
    <t>Specification  </t>
  </si>
  <si>
    <t>Specifikacija</t>
  </si>
  <si>
    <t>No Growth  </t>
  </si>
  <si>
    <t>Nėra augimo</t>
  </si>
  <si>
    <t>Endotoxin   </t>
  </si>
  <si>
    <t>Endotoksinas</t>
  </si>
  <si>
    <t>Physical Titer by p24 </t>
  </si>
  <si>
    <t>ELISA </t>
  </si>
  <si>
    <t>Report Result   </t>
  </si>
  <si>
    <t>Fizinis titras pagal p24</t>
  </si>
  <si>
    <t>Pateiktas rezultatas</t>
  </si>
  <si>
    <t>Functional Titer </t>
  </si>
  <si>
    <t>PCR </t>
  </si>
  <si>
    <t>Funkcinis titras</t>
  </si>
  <si>
    <t>Host Cell Protein   </t>
  </si>
  <si>
    <t>Šeimininko ląstelių baltymas</t>
  </si>
  <si>
    <t>Total DNA   </t>
  </si>
  <si>
    <t>Picogreen   </t>
  </si>
  <si>
    <t>Bendra DNR  </t>
  </si>
  <si>
    <t>T Antigen PCR  </t>
  </si>
  <si>
    <t>T Antigeno PGR  </t>
  </si>
  <si>
    <t>VSVg PCR   </t>
  </si>
  <si>
    <t>VSVg PGR   </t>
  </si>
  <si>
    <t>ELISA   </t>
  </si>
  <si>
    <t>≤ 10.0 ng/mL   </t>
  </si>
  <si>
    <t>Formulation  </t>
  </si>
  <si>
    <t>7.0 – 7.5   </t>
  </si>
  <si>
    <t>Formuluotė</t>
  </si>
  <si>
    <t>Sterility   </t>
  </si>
  <si>
    <t>Sterilumas</t>
  </si>
  <si>
    <t>Not Detected  </t>
  </si>
  <si>
    <t>Mikoplazma</t>
  </si>
  <si>
    <t>Neaptikta</t>
  </si>
  <si>
    <t>&lt; 10 EU/mL  </t>
  </si>
  <si>
    <t>RCL (cells &amp; sup) </t>
  </si>
  <si>
    <t>Cell based amplification   </t>
  </si>
  <si>
    <t>Negative   </t>
  </si>
  <si>
    <t>RCL (ląstelės ir supernatantas) </t>
  </si>
  <si>
    <t>Ląstelių aplifikacija</t>
  </si>
  <si>
    <t xml:space="preserve">Neigiamas </t>
  </si>
  <si>
    <t>Not Detected   </t>
  </si>
  <si>
    <t> HEK293 HCP ELISA   </t>
  </si>
  <si>
    <t>PGR </t>
  </si>
  <si>
    <t>Appearance   </t>
  </si>
  <si>
    <t>Visual Inspection </t>
  </si>
  <si>
    <t>Išvaizda</t>
  </si>
  <si>
    <t>Vizualinis įvertinimas</t>
  </si>
  <si>
    <t>pH </t>
  </si>
  <si>
    <t>Conductivity  </t>
  </si>
  <si>
    <t>Laidumas  </t>
  </si>
  <si>
    <t>PCR of proviral sequence in transduced cells and restriction enzyme digestion  </t>
  </si>
  <si>
    <t>Single PCR product at expected size, matches restriction digest pattern   </t>
  </si>
  <si>
    <t xml:space="preserve">PGR provirusinės sekos nustatymas transdukuotose ląstelėse ir  restrikcijos fermento karpymas ("digestion")  </t>
  </si>
  <si>
    <t>Numatyto dydžio vienas PGR produktas, attitinka restrikcijos modelį ("matches restriction digest pattern ")</t>
  </si>
  <si>
    <t xml:space="preserve"> 
The vector and kit manufacturing reagents will be stored at ≤ -65°C until shipped to the CLIENT frozen and packed in dry-ice. </t>
  </si>
  <si>
    <t>&lt;USP 71&gt; or  Ph. Eur. 2.6. 1</t>
  </si>
  <si>
    <t>&lt;USP 85&gt;  or Ph. Eur. 2.6.14</t>
  </si>
  <si>
    <t>&lt;USP 85&gt; arba Ph. Eur. 2.6.14</t>
  </si>
  <si>
    <t xml:space="preserve">Mycoplasma </t>
  </si>
  <si>
    <t>&lt;USP 63&gt;  or  Ph. Eur.  2.6.7</t>
  </si>
  <si>
    <t>&lt;USP 63&gt;  arba Ph. Eur.  2.6.7</t>
  </si>
  <si>
    <t>Testas   </t>
  </si>
  <si>
    <t xml:space="preserve">Metodas </t>
  </si>
  <si>
    <t>Lentelė 1. Standard cGMP Grade Vector Release Assays /  Standartiniai GGP lygio vektorių išleidimo  tyrimai    </t>
  </si>
  <si>
    <t xml:space="preserve">Geros gamybos praktikos (GGP) sąlygomis pagamintas anti-CD19 lentivirusinis vektorius
</t>
  </si>
  <si>
    <t xml:space="preserve">Kartu su duomenimis turi būti pateiktas išleidimo sertifikatas:
Žr. 1 lentelę. Standartiniai GGP lygio vektorių išleidimo  tyrimai  </t>
  </si>
  <si>
    <t>&lt;USP 71&gt;  arba Ph. Eur. 2.6.1 </t>
  </si>
  <si>
    <t xml:space="preserve">Certificate of release must be provided with data:
see Table 1. Standard cGMP Grade Vector Release Assays  
</t>
  </si>
  <si>
    <t>HEK293 HCP ELISA   </t>
  </si>
  <si>
    <t>In vitro tyrimas dėl atsitiktinių (adventicinių) virusų taršos</t>
  </si>
  <si>
    <t>In vitro assay for adventitious viral contaminants</t>
  </si>
  <si>
    <t>Genominė DNR  (Tag)</t>
  </si>
  <si>
    <t>Plazmidžių DNR  (VSVg)</t>
  </si>
  <si>
    <t>Likutinė Endonukleazė</t>
  </si>
  <si>
    <t>Report Result  </t>
  </si>
  <si>
    <t>Genomic DNA (Tag)</t>
  </si>
  <si>
    <t>Plasmid DNA (VSVg)</t>
  </si>
  <si>
    <t>Residual Endonuclease </t>
  </si>
  <si>
    <t>Nuo skaidrios iki opalinės, 
balkšvas
Be pašalinių dalelių</t>
  </si>
  <si>
    <r>
      <t xml:space="preserve">
</t>
    </r>
    <r>
      <rPr>
        <sz val="12"/>
        <rFont val="Calibri"/>
        <family val="2"/>
        <scheme val="minor"/>
      </rPr>
      <t>Clear to opalescent Whitish 
Free of Foreign Particles</t>
    </r>
  </si>
  <si>
    <t>Genominis Identitetas ir vientisumas</t>
  </si>
  <si>
    <t>Genomic Identity &amp; Integrity  </t>
  </si>
  <si>
    <t xml:space="preserve">Techninė specifikacija </t>
  </si>
  <si>
    <t>SPS 1 priedas</t>
  </si>
  <si>
    <t>Unit price EUR w/o VAT / Vnt. įkainis Eur be PVM</t>
  </si>
  <si>
    <t>Sum w/o VAT / Viso kaina Eur be PVM</t>
  </si>
  <si>
    <t>Sum inc. VAT / Viso kaina Eur su PVM</t>
  </si>
  <si>
    <t>VAT, % / PVM, %</t>
  </si>
  <si>
    <t>-cGMP Grade anti-CD19 CAR Lentiviral Vector, 1 vial per dose
-Transportation with temperature monitoring  is included in the offer. Incoterms DDP (Delivered Duty Paid). Minimal number per shipment - 10 vials of cGMP Grade anti-CD19 CAR Lentiviral Vector.</t>
  </si>
  <si>
    <t>-GGP lygio anti-CD19 CAR lentivirusinis vektorius, 1 dozė mėgintuvėlyje
-Transportavimas su temperatūros monitoravimu įskaičiuotas į pasiūlymą. Incoterms DDP (Delivered Duty Paid). Mažiausias siunčiamas kiekis - 10 GGP lygio anti-CD19 CAR lentivirusinio vektoriaus mėgintuvėlių</t>
  </si>
  <si>
    <t>For the cGMP anti-CD19 vector, 1 dose of vector in formulation buffer per vial will be provided. Minimum of Functional Titer: 20E+08/vial.</t>
  </si>
  <si>
    <t>GGP  anti-CD19 vektoriaus atveju viename buteliuke bus patiekta 1 vektoriaus dozė preparato buferiniame tirpale.Minimali funkcinė titro vertė: 20E+08 viename buteliuke.</t>
  </si>
  <si>
    <t>TECHNINĖS SPECIFIKACIJOS PROJEKTAS/DRAFT TECHNICAL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</si>
</sst>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([$€-2]\ * #,##0.00_);_([$€-2]\ * \(#,##0.00\);_([$€-2]\ * &quot;-&quot;??_);_(@_)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trike/>
      <sz val="12"/>
      <name val="Calibri"/>
      <family val="2"/>
      <scheme val="minor"/>
    </font>
    <font>
      <sz val="12"/>
      <name val="Calibri"/>
      <family val="2"/>
      <charset val="186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3F5FA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165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tabSelected="1" topLeftCell="A4" workbookViewId="0">
      <selection activeCell="A3" sqref="A3:B3"/>
    </sheetView>
  </sheetViews>
  <sheetFormatPr defaultColWidth="8.6640625" defaultRowHeight="14.4" x14ac:dyDescent="0.3"/>
  <cols>
    <col min="1" max="1" width="57.109375" customWidth="1"/>
    <col min="2" max="2" width="64.44140625" customWidth="1"/>
  </cols>
  <sheetData>
    <row r="1" spans="1:2" x14ac:dyDescent="0.3">
      <c r="B1" s="31" t="s">
        <v>110</v>
      </c>
    </row>
    <row r="2" spans="1:2" ht="16.95" customHeight="1" x14ac:dyDescent="0.3">
      <c r="A2" s="34" t="s">
        <v>109</v>
      </c>
      <c r="B2" s="34"/>
    </row>
    <row r="3" spans="1:2" s="24" customFormat="1" ht="16.95" customHeight="1" x14ac:dyDescent="0.3">
      <c r="A3" s="33" t="s">
        <v>0</v>
      </c>
      <c r="B3" s="33"/>
    </row>
    <row r="5" spans="1:2" ht="44.25" customHeight="1" x14ac:dyDescent="0.3">
      <c r="A5" s="32" t="s">
        <v>1</v>
      </c>
      <c r="B5" s="32" t="s">
        <v>2</v>
      </c>
    </row>
    <row r="6" spans="1:2" x14ac:dyDescent="0.3">
      <c r="A6" s="32"/>
      <c r="B6" s="32"/>
    </row>
    <row r="7" spans="1:2" ht="45" customHeight="1" x14ac:dyDescent="0.3">
      <c r="A7" s="23" t="s">
        <v>3</v>
      </c>
      <c r="B7" s="23" t="s">
        <v>4</v>
      </c>
    </row>
    <row r="8" spans="1:2" ht="45" customHeight="1" x14ac:dyDescent="0.3">
      <c r="A8" s="23" t="s">
        <v>5</v>
      </c>
      <c r="B8" s="23" t="s">
        <v>6</v>
      </c>
    </row>
    <row r="9" spans="1:2" ht="45" customHeight="1" x14ac:dyDescent="0.3">
      <c r="A9" s="23" t="s">
        <v>7</v>
      </c>
      <c r="B9" s="23" t="s">
        <v>8</v>
      </c>
    </row>
    <row r="10" spans="1:2" ht="45" customHeight="1" x14ac:dyDescent="0.3">
      <c r="A10" s="23" t="s">
        <v>9</v>
      </c>
      <c r="B10" s="23" t="s">
        <v>10</v>
      </c>
    </row>
  </sheetData>
  <mergeCells count="4">
    <mergeCell ref="A5:A6"/>
    <mergeCell ref="B5:B6"/>
    <mergeCell ref="A3:B3"/>
    <mergeCell ref="A2:B2"/>
  </mergeCells>
  <pageMargins left="0.7" right="0.7" top="0.75" bottom="0.75" header="0.3" footer="0.3"/>
  <pageSetup paperSize="9" scale="71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30"/>
  <sheetViews>
    <sheetView zoomScale="70" zoomScaleNormal="70" workbookViewId="0">
      <pane ySplit="4" topLeftCell="A5" activePane="bottomLeft" state="frozen"/>
      <selection pane="bottomLeft" activeCell="C5" sqref="C5"/>
    </sheetView>
  </sheetViews>
  <sheetFormatPr defaultColWidth="8.6640625" defaultRowHeight="14.4" x14ac:dyDescent="0.3"/>
  <cols>
    <col min="1" max="1" width="6.33203125" style="4" customWidth="1"/>
    <col min="2" max="3" width="66.6640625" style="3" customWidth="1"/>
    <col min="4" max="4" width="20.6640625" style="2" customWidth="1"/>
    <col min="5" max="5" width="24.44140625" style="2" customWidth="1"/>
    <col min="6" max="6" width="30.44140625" style="5" customWidth="1"/>
    <col min="7" max="7" width="16.6640625" customWidth="1"/>
    <col min="8" max="8" width="12.33203125" customWidth="1"/>
    <col min="9" max="9" width="16.6640625" customWidth="1"/>
    <col min="10" max="10" width="11.44140625" bestFit="1" customWidth="1"/>
  </cols>
  <sheetData>
    <row r="2" spans="1:9" x14ac:dyDescent="0.3">
      <c r="A2" s="35" t="s">
        <v>119</v>
      </c>
      <c r="B2" s="35"/>
      <c r="C2" s="35"/>
      <c r="D2" s="35"/>
      <c r="E2" s="35"/>
      <c r="F2" s="35"/>
      <c r="G2" s="35"/>
      <c r="H2" s="35"/>
      <c r="I2" s="35"/>
    </row>
    <row r="4" spans="1:9" s="1" customFormat="1" ht="43.2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3" t="s">
        <v>111</v>
      </c>
      <c r="F4" s="13" t="s">
        <v>15</v>
      </c>
      <c r="G4" s="13" t="s">
        <v>112</v>
      </c>
      <c r="H4" s="13" t="s">
        <v>114</v>
      </c>
      <c r="I4" s="13" t="s">
        <v>113</v>
      </c>
    </row>
    <row r="5" spans="1:9" s="1" customFormat="1" ht="71.25" customHeight="1" x14ac:dyDescent="0.3">
      <c r="A5" s="13">
        <v>1</v>
      </c>
      <c r="B5" s="14" t="s">
        <v>16</v>
      </c>
      <c r="C5" s="14" t="s">
        <v>17</v>
      </c>
      <c r="D5" s="13"/>
      <c r="E5" s="13"/>
      <c r="F5" s="13"/>
      <c r="G5" s="26"/>
      <c r="H5" s="15"/>
      <c r="I5" s="26">
        <f>I6</f>
        <v>0</v>
      </c>
    </row>
    <row r="6" spans="1:9" s="1" customFormat="1" ht="84.75" customHeight="1" x14ac:dyDescent="0.3">
      <c r="A6" s="13" t="s">
        <v>18</v>
      </c>
      <c r="B6" s="14" t="s">
        <v>24</v>
      </c>
      <c r="C6" s="14" t="s">
        <v>91</v>
      </c>
      <c r="D6" s="13" t="s">
        <v>14</v>
      </c>
      <c r="E6" s="26">
        <v>12000</v>
      </c>
      <c r="F6" s="13">
        <v>40</v>
      </c>
      <c r="G6" s="25">
        <f>F6*E6</f>
        <v>480000</v>
      </c>
      <c r="H6" s="15"/>
      <c r="I6" s="26">
        <v>0</v>
      </c>
    </row>
    <row r="7" spans="1:9" s="1" customFormat="1" ht="84.75" customHeight="1" x14ac:dyDescent="0.3">
      <c r="A7" s="13" t="s">
        <v>19</v>
      </c>
      <c r="B7" s="22" t="s">
        <v>115</v>
      </c>
      <c r="C7" s="22" t="s">
        <v>116</v>
      </c>
      <c r="D7" s="13"/>
      <c r="E7" s="13"/>
      <c r="F7" s="13"/>
      <c r="G7" s="15"/>
      <c r="H7" s="15"/>
      <c r="I7" s="15"/>
    </row>
    <row r="8" spans="1:9" s="1" customFormat="1" ht="84.75" customHeight="1" x14ac:dyDescent="0.3">
      <c r="A8" s="13" t="s">
        <v>20</v>
      </c>
      <c r="B8" s="14" t="s">
        <v>94</v>
      </c>
      <c r="C8" s="14" t="s">
        <v>92</v>
      </c>
      <c r="D8" s="13"/>
      <c r="E8" s="13"/>
      <c r="F8" s="13"/>
      <c r="G8" s="15"/>
      <c r="H8" s="15"/>
      <c r="I8" s="15"/>
    </row>
    <row r="9" spans="1:9" ht="43.2" x14ac:dyDescent="0.3">
      <c r="A9" s="13" t="s">
        <v>21</v>
      </c>
      <c r="B9" s="14" t="s">
        <v>117</v>
      </c>
      <c r="C9" s="14" t="s">
        <v>118</v>
      </c>
      <c r="D9" s="13"/>
      <c r="E9" s="13"/>
      <c r="F9" s="13"/>
      <c r="G9" s="15"/>
      <c r="H9" s="15"/>
      <c r="I9" s="15"/>
    </row>
    <row r="10" spans="1:9" s="12" customFormat="1" ht="57.6" x14ac:dyDescent="0.3">
      <c r="A10" s="13" t="s">
        <v>22</v>
      </c>
      <c r="B10" s="14" t="s">
        <v>81</v>
      </c>
      <c r="C10" s="14" t="s">
        <v>23</v>
      </c>
      <c r="D10" s="13"/>
      <c r="E10" s="13"/>
      <c r="F10" s="13"/>
      <c r="G10" s="15"/>
      <c r="H10" s="15"/>
      <c r="I10" s="15"/>
    </row>
    <row r="11" spans="1:9" x14ac:dyDescent="0.3">
      <c r="F11" s="2"/>
    </row>
    <row r="12" spans="1:9" x14ac:dyDescent="0.3">
      <c r="E12" s="3"/>
      <c r="F12" s="3"/>
      <c r="G12" s="2"/>
    </row>
    <row r="13" spans="1:9" ht="15.6" x14ac:dyDescent="0.3">
      <c r="A13" s="21" t="s">
        <v>90</v>
      </c>
      <c r="B13" s="16"/>
      <c r="C13" s="16"/>
      <c r="D13" s="17"/>
      <c r="E13" s="16"/>
      <c r="F13" s="16"/>
      <c r="G13" s="17"/>
    </row>
    <row r="14" spans="1:9" ht="16.2" thickBot="1" x14ac:dyDescent="0.35">
      <c r="B14" s="18" t="s">
        <v>25</v>
      </c>
      <c r="C14" s="19" t="s">
        <v>26</v>
      </c>
      <c r="D14" s="20" t="s">
        <v>27</v>
      </c>
      <c r="E14" s="18" t="s">
        <v>88</v>
      </c>
      <c r="F14" s="19" t="s">
        <v>89</v>
      </c>
      <c r="G14" s="20" t="s">
        <v>28</v>
      </c>
    </row>
    <row r="15" spans="1:9" ht="16.2" thickBot="1" x14ac:dyDescent="0.35">
      <c r="B15" s="7" t="s">
        <v>55</v>
      </c>
      <c r="C15" s="6" t="s">
        <v>82</v>
      </c>
      <c r="D15" s="8" t="s">
        <v>29</v>
      </c>
      <c r="E15" s="7" t="s">
        <v>56</v>
      </c>
      <c r="F15" s="6" t="s">
        <v>93</v>
      </c>
      <c r="G15" s="8" t="s">
        <v>30</v>
      </c>
    </row>
    <row r="16" spans="1:9" ht="16.2" thickBot="1" x14ac:dyDescent="0.35">
      <c r="B16" s="7" t="s">
        <v>85</v>
      </c>
      <c r="C16" s="6" t="s">
        <v>86</v>
      </c>
      <c r="D16" s="8" t="s">
        <v>57</v>
      </c>
      <c r="E16" s="7" t="s">
        <v>58</v>
      </c>
      <c r="F16" s="6" t="s">
        <v>87</v>
      </c>
      <c r="G16" s="8" t="s">
        <v>59</v>
      </c>
    </row>
    <row r="17" spans="2:7" ht="16.2" thickBot="1" x14ac:dyDescent="0.35">
      <c r="B17" s="7" t="s">
        <v>31</v>
      </c>
      <c r="C17" s="6" t="s">
        <v>83</v>
      </c>
      <c r="D17" s="8" t="s">
        <v>60</v>
      </c>
      <c r="E17" s="7" t="s">
        <v>32</v>
      </c>
      <c r="F17" s="6" t="s">
        <v>84</v>
      </c>
      <c r="G17" s="8" t="s">
        <v>60</v>
      </c>
    </row>
    <row r="18" spans="2:7" ht="31.8" thickBot="1" x14ac:dyDescent="0.35">
      <c r="B18" s="7" t="s">
        <v>61</v>
      </c>
      <c r="C18" s="6" t="s">
        <v>62</v>
      </c>
      <c r="D18" s="8" t="s">
        <v>63</v>
      </c>
      <c r="E18" s="7" t="s">
        <v>64</v>
      </c>
      <c r="F18" s="6" t="s">
        <v>65</v>
      </c>
      <c r="G18" s="8" t="s">
        <v>66</v>
      </c>
    </row>
    <row r="19" spans="2:7" ht="63" thickBot="1" x14ac:dyDescent="0.35">
      <c r="B19" s="27" t="s">
        <v>97</v>
      </c>
      <c r="C19" s="6" t="s">
        <v>62</v>
      </c>
      <c r="D19" s="8" t="s">
        <v>67</v>
      </c>
      <c r="E19" s="7" t="s">
        <v>96</v>
      </c>
      <c r="F19" s="6" t="s">
        <v>65</v>
      </c>
      <c r="G19" s="8" t="s">
        <v>59</v>
      </c>
    </row>
    <row r="20" spans="2:7" ht="31.8" thickBot="1" x14ac:dyDescent="0.35">
      <c r="B20" s="28" t="s">
        <v>41</v>
      </c>
      <c r="C20" s="6" t="s">
        <v>95</v>
      </c>
      <c r="D20" s="8" t="s">
        <v>35</v>
      </c>
      <c r="E20" s="7" t="s">
        <v>42</v>
      </c>
      <c r="F20" s="6" t="s">
        <v>68</v>
      </c>
      <c r="G20" s="8" t="s">
        <v>37</v>
      </c>
    </row>
    <row r="21" spans="2:7" ht="31.8" thickBot="1" x14ac:dyDescent="0.35">
      <c r="B21" s="28" t="s">
        <v>43</v>
      </c>
      <c r="C21" s="6" t="s">
        <v>44</v>
      </c>
      <c r="D21" s="8" t="s">
        <v>35</v>
      </c>
      <c r="E21" s="7" t="s">
        <v>45</v>
      </c>
      <c r="F21" s="6" t="s">
        <v>44</v>
      </c>
      <c r="G21" s="8" t="s">
        <v>37</v>
      </c>
    </row>
    <row r="22" spans="2:7" ht="31.8" thickBot="1" x14ac:dyDescent="0.35">
      <c r="B22" s="28" t="s">
        <v>102</v>
      </c>
      <c r="C22" s="6" t="s">
        <v>46</v>
      </c>
      <c r="D22" s="8" t="s">
        <v>35</v>
      </c>
      <c r="E22" s="7" t="s">
        <v>98</v>
      </c>
      <c r="F22" s="6" t="s">
        <v>47</v>
      </c>
      <c r="G22" s="8" t="s">
        <v>37</v>
      </c>
    </row>
    <row r="23" spans="2:7" ht="31.8" thickBot="1" x14ac:dyDescent="0.35">
      <c r="B23" s="28" t="s">
        <v>103</v>
      </c>
      <c r="C23" s="6" t="s">
        <v>48</v>
      </c>
      <c r="D23" s="8" t="s">
        <v>35</v>
      </c>
      <c r="E23" s="7" t="s">
        <v>99</v>
      </c>
      <c r="F23" s="6" t="s">
        <v>49</v>
      </c>
      <c r="G23" s="8" t="s">
        <v>37</v>
      </c>
    </row>
    <row r="24" spans="2:7" ht="16.2" thickBot="1" x14ac:dyDescent="0.35">
      <c r="B24" s="28" t="s">
        <v>104</v>
      </c>
      <c r="C24" s="6" t="s">
        <v>50</v>
      </c>
      <c r="D24" s="8" t="s">
        <v>51</v>
      </c>
      <c r="E24" s="7" t="s">
        <v>100</v>
      </c>
      <c r="F24" s="6" t="s">
        <v>50</v>
      </c>
      <c r="G24" s="8" t="s">
        <v>51</v>
      </c>
    </row>
    <row r="25" spans="2:7" ht="31.8" thickBot="1" x14ac:dyDescent="0.35">
      <c r="B25" s="28" t="s">
        <v>33</v>
      </c>
      <c r="C25" s="6" t="s">
        <v>34</v>
      </c>
      <c r="D25" s="8" t="s">
        <v>35</v>
      </c>
      <c r="E25" s="7" t="s">
        <v>36</v>
      </c>
      <c r="F25" s="6" t="s">
        <v>34</v>
      </c>
      <c r="G25" s="8" t="s">
        <v>37</v>
      </c>
    </row>
    <row r="26" spans="2:7" ht="90" customHeight="1" thickBot="1" x14ac:dyDescent="0.35">
      <c r="B26" s="7" t="s">
        <v>38</v>
      </c>
      <c r="C26" s="6" t="s">
        <v>39</v>
      </c>
      <c r="D26" s="8" t="s">
        <v>101</v>
      </c>
      <c r="E26" s="7" t="s">
        <v>40</v>
      </c>
      <c r="F26" s="6" t="s">
        <v>69</v>
      </c>
      <c r="G26" s="8" t="s">
        <v>37</v>
      </c>
    </row>
    <row r="27" spans="2:7" ht="79.95" customHeight="1" thickBot="1" x14ac:dyDescent="0.35">
      <c r="B27" s="7" t="s">
        <v>70</v>
      </c>
      <c r="C27" s="6" t="s">
        <v>71</v>
      </c>
      <c r="D27" s="29" t="s">
        <v>106</v>
      </c>
      <c r="E27" s="7" t="s">
        <v>72</v>
      </c>
      <c r="F27" s="6" t="s">
        <v>73</v>
      </c>
      <c r="G27" s="8" t="s">
        <v>105</v>
      </c>
    </row>
    <row r="28" spans="2:7" ht="16.2" thickBot="1" x14ac:dyDescent="0.35">
      <c r="B28" s="7" t="s">
        <v>52</v>
      </c>
      <c r="C28" s="6" t="s">
        <v>74</v>
      </c>
      <c r="D28" s="8" t="s">
        <v>53</v>
      </c>
      <c r="E28" s="7" t="s">
        <v>54</v>
      </c>
      <c r="F28" s="6" t="s">
        <v>74</v>
      </c>
      <c r="G28" s="8" t="s">
        <v>53</v>
      </c>
    </row>
    <row r="29" spans="2:7" ht="31.8" thickBot="1" x14ac:dyDescent="0.35">
      <c r="B29" s="7" t="s">
        <v>52</v>
      </c>
      <c r="C29" s="6" t="s">
        <v>75</v>
      </c>
      <c r="D29" s="8" t="s">
        <v>35</v>
      </c>
      <c r="E29" s="7" t="s">
        <v>54</v>
      </c>
      <c r="F29" s="6" t="s">
        <v>76</v>
      </c>
      <c r="G29" s="8" t="s">
        <v>37</v>
      </c>
    </row>
    <row r="30" spans="2:7" ht="140.4" x14ac:dyDescent="0.3">
      <c r="B30" s="30" t="s">
        <v>108</v>
      </c>
      <c r="C30" s="10" t="s">
        <v>77</v>
      </c>
      <c r="D30" s="11" t="s">
        <v>78</v>
      </c>
      <c r="E30" s="9" t="s">
        <v>107</v>
      </c>
      <c r="F30" s="10" t="s">
        <v>79</v>
      </c>
      <c r="G30" s="11" t="s">
        <v>80</v>
      </c>
    </row>
  </sheetData>
  <mergeCells count="1">
    <mergeCell ref="A2:I2"/>
  </mergeCells>
  <pageMargins left="0.7" right="0.7" top="0.75" bottom="0.75" header="0.3" footer="0.3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382D1B0FC264DA5981AAAEC1DC318" ma:contentTypeVersion="22" ma:contentTypeDescription="Create a new document." ma:contentTypeScope="" ma:versionID="e043d1ece810f1a6f7f0a49780ee1324">
  <xsd:schema xmlns:xsd="http://www.w3.org/2001/XMLSchema" xmlns:xs="http://www.w3.org/2001/XMLSchema" xmlns:p="http://schemas.microsoft.com/office/2006/metadata/properties" xmlns:ns2="09d05a80-a143-439d-8635-5cb6a152ab96" xmlns:ns3="bd64cab9-1081-466e-880b-48680b232350" targetNamespace="http://schemas.microsoft.com/office/2006/metadata/properties" ma:root="true" ma:fieldsID="5eefb503c037696e89e70364783d15ee" ns2:_="" ns3:_="">
    <xsd:import namespace="09d05a80-a143-439d-8635-5cb6a152ab96"/>
    <xsd:import namespace="bd64cab9-1081-466e-880b-48680b2323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greementType" minOccurs="0"/>
                <xsd:element ref="ns2:NDA" minOccurs="0"/>
                <xsd:element ref="ns2:MSA" minOccurs="0"/>
                <xsd:element ref="ns2:MSA0" minOccurs="0"/>
                <xsd:element ref="ns2:MediaServiceObjectDetectorVersions" minOccurs="0"/>
                <xsd:element ref="ns2:Comment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05a80-a143-439d-8635-5cb6a152a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greementType" ma:index="12" nillable="true" ma:displayName="Agreement Type" ma:format="Dropdown" ma:internalName="AgreementType">
      <xsd:simpleType>
        <xsd:restriction base="dms:Choice">
          <xsd:enumeration value="NDA"/>
          <xsd:enumeration value="MSA"/>
          <xsd:enumeration value="Choice 3"/>
        </xsd:restriction>
      </xsd:simpleType>
    </xsd:element>
    <xsd:element name="NDA" ma:index="13" nillable="true" ma:displayName="NDA" ma:default="0" ma:format="Dropdown" ma:internalName="NDA">
      <xsd:simpleType>
        <xsd:restriction base="dms:Boolean"/>
      </xsd:simpleType>
    </xsd:element>
    <xsd:element name="MSA" ma:index="14" nillable="true" ma:displayName="MSA" ma:default="1" ma:format="Dropdown" ma:internalName="MSA">
      <xsd:simpleType>
        <xsd:restriction base="dms:Boolean"/>
      </xsd:simpleType>
    </xsd:element>
    <xsd:element name="MSA0" ma:index="15" nillable="true" ma:displayName="MSA Expiration" ma:format="DateOnly" ma:internalName="MSA0">
      <xsd:simpleType>
        <xsd:restriction base="dms:DateTim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omment" ma:index="17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5edce19-b222-403a-aa27-569061c28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4cab9-1081-466e-880b-48680b2323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e46774-c253-4fa1-9ce9-147ef03462c6}" ma:internalName="TaxCatchAll" ma:showField="CatchAllData" ma:web="bd64cab9-1081-466e-880b-48680b2323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reementType xmlns="09d05a80-a143-439d-8635-5cb6a152ab96" xsi:nil="true"/>
    <MSA xmlns="09d05a80-a143-439d-8635-5cb6a152ab96">true</MSA>
    <NDA xmlns="09d05a80-a143-439d-8635-5cb6a152ab96">false</NDA>
    <lcf76f155ced4ddcb4097134ff3c332f xmlns="09d05a80-a143-439d-8635-5cb6a152ab96">
      <Terms xmlns="http://schemas.microsoft.com/office/infopath/2007/PartnerControls"/>
    </lcf76f155ced4ddcb4097134ff3c332f>
    <MSA0 xmlns="09d05a80-a143-439d-8635-5cb6a152ab96" xsi:nil="true"/>
    <TaxCatchAll xmlns="bd64cab9-1081-466e-880b-48680b232350" xsi:nil="true"/>
    <Comment xmlns="09d05a80-a143-439d-8635-5cb6a152ab96" xsi:nil="true"/>
  </documentManagement>
</p:properties>
</file>

<file path=customXml/itemProps1.xml><?xml version="1.0" encoding="utf-8"?>
<ds:datastoreItem xmlns:ds="http://schemas.openxmlformats.org/officeDocument/2006/customXml" ds:itemID="{0C19B53A-4C3F-481F-ACD9-84E70ADA0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d05a80-a143-439d-8635-5cb6a152ab96"/>
    <ds:schemaRef ds:uri="bd64cab9-1081-466e-880b-48680b2323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41DEE4-4167-4FF5-B4E6-9451830295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6886B-B3FB-4E8A-A6FD-A8C2FCE20429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d64cab9-1081-466e-880b-48680b232350"/>
    <ds:schemaRef ds:uri="09d05a80-a143-439d-8635-5cb6a152ab9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Reikalavimai</vt:lpstr>
      <vt:lpstr>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Stoškus</dc:creator>
  <cp:keywords/>
  <dc:description/>
  <cp:lastModifiedBy>Inga Šimonė</cp:lastModifiedBy>
  <cp:revision/>
  <cp:lastPrinted>2025-11-21T06:47:41Z</cp:lastPrinted>
  <dcterms:created xsi:type="dcterms:W3CDTF">2024-05-09T06:57:05Z</dcterms:created>
  <dcterms:modified xsi:type="dcterms:W3CDTF">2025-11-21T06:47:45Z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0x010100361382D1B0FC264DA5981AAAEC1DC318</vt:lpwstr>
  </property>
  <property fmtid="{D5CDD505-2E9C-101B-9397-08002B2CF9AE}" pid="3" name="MediaServiceImageTags">
    <vt:lpwstr/>
  </property>
</Properties>
</file>